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-my.sharepoint.com/personal/iliepe_ltou_lt/Documents/Desktop/PROJEKTAI/KUN PLQ/"/>
    </mc:Choice>
  </mc:AlternateContent>
  <xr:revisionPtr revIDLastSave="322" documentId="14_{0352E96C-8E45-451A-A8BC-D7F7C4AE0A9B}" xr6:coauthVersionLast="47" xr6:coauthVersionMax="47" xr10:uidLastSave="{312686C9-0F80-4E6C-9C59-36FE0BFE8147}"/>
  <bookViews>
    <workbookView xWindow="-120" yWindow="-120" windowWidth="38640" windowHeight="21120" activeTab="1" xr2:uid="{BF960B28-3F10-4AA7-B125-7C18A11640D2}"/>
  </bookViews>
  <sheets>
    <sheet name="I pirkimo dalis KUN" sheetId="6" r:id="rId1"/>
    <sheet name="II pirkimo dalis PLQ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5" i="1" l="1"/>
  <c r="F5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36" i="6"/>
  <c r="F35" i="6"/>
  <c r="F31" i="6"/>
  <c r="F32" i="6"/>
  <c r="F33" i="6"/>
  <c r="F30" i="6"/>
  <c r="F29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9" i="6"/>
  <c r="F8" i="6"/>
  <c r="F54" i="1"/>
  <c r="F57" i="1"/>
  <c r="F7" i="1"/>
  <c r="F37" i="6" l="1"/>
  <c r="F38" i="6"/>
  <c r="F39" i="6" s="1"/>
  <c r="F58" i="1"/>
  <c r="F59" i="1" s="1"/>
  <c r="F60" i="1" l="1"/>
</calcChain>
</file>

<file path=xl/sharedStrings.xml><?xml version="1.0" encoding="utf-8"?>
<sst xmlns="http://schemas.openxmlformats.org/spreadsheetml/2006/main" count="273" uniqueCount="178">
  <si>
    <t>Pasiūlymo formos priedas Nr. 1 - Konkursinis žiniaraštis</t>
  </si>
  <si>
    <t>I pirkimo objekto dalis</t>
  </si>
  <si>
    <t>Eil. Nr.</t>
  </si>
  <si>
    <t>Pirkimo objekto pavadinimas</t>
  </si>
  <si>
    <t>Mato vnt.</t>
  </si>
  <si>
    <t>Lyginamasis svoris*</t>
  </si>
  <si>
    <t>1 mato vieneto įkainis, EUR be PVM</t>
  </si>
  <si>
    <t>Kaina, EUR be PVM 
(4X5)</t>
  </si>
  <si>
    <t>Bendra I pirkimo objekto dalies pasiūlymo kaina EUR be PVM</t>
  </si>
  <si>
    <t>PVM 21 proc.</t>
  </si>
  <si>
    <t>Bendra I pirkimo objekto dalies pasiūlymo kaina EUR su PVM</t>
  </si>
  <si>
    <t>Pastabos:</t>
  </si>
  <si>
    <t>1. Kaina EUR be PVM apskaičiuojama padauginant įkainį EUR be PVM iš lyginamojo svorio.</t>
  </si>
  <si>
    <t>2. Kainos pasiūlyme nurodomos suapvalintos, paliekant du skaitmenis po kablelio.</t>
  </si>
  <si>
    <r>
      <t xml:space="preserve">3. Pasiūlymo kaina EUR su PVM turi apimti visas išlaidas, visus mokesčius ir apmokestinimus, mokėtinus pagal galiojančius Lietuvos Respublikos įstatymus. </t>
    </r>
    <r>
      <rPr>
        <i/>
        <sz val="10"/>
        <rFont val="Trebuchet MS"/>
        <family val="2"/>
        <charset val="186"/>
      </rPr>
      <t>Tai nėra Pirkėjo įsipareigojimas Laimėjusiam Dalyviui sumokėti nurodytą sumą sutarties galiojimo laikotarpiu ir bus naudojama tik pasiūlymų vertinimui.</t>
    </r>
    <r>
      <rPr>
        <sz val="10"/>
        <rFont val="Trebuchet MS"/>
        <family val="2"/>
        <charset val="186"/>
      </rPr>
      <t xml:space="preserve"> Laimėjusiam Dalyviui bus sumokama tik už faktišką kiekį.  </t>
    </r>
  </si>
  <si>
    <t>1.</t>
  </si>
  <si>
    <t>2.</t>
  </si>
  <si>
    <t xml:space="preserve">	ATSARGINĖS DETALĖS</t>
  </si>
  <si>
    <t>1.1.</t>
  </si>
  <si>
    <t>Automatinės durys su varstoma pavara Geze</t>
  </si>
  <si>
    <t>1.1.1.</t>
  </si>
  <si>
    <t>Hidraulinė dalis</t>
  </si>
  <si>
    <t>Vnt.</t>
  </si>
  <si>
    <t>Valdymo blokas</t>
  </si>
  <si>
    <t>1.1.2.</t>
  </si>
  <si>
    <t>Automatinės durys su slankiojančia pavara Geze</t>
  </si>
  <si>
    <t>1.2.</t>
  </si>
  <si>
    <t>Akumuliatorius EL/SL/EC</t>
  </si>
  <si>
    <t>Diržas EL/SL/EC</t>
  </si>
  <si>
    <t>Diržo įtempimo ratukas</t>
  </si>
  <si>
    <t>Elektromagnetinis užraktas EL/EC</t>
  </si>
  <si>
    <t>Elektromagnetinis užraktas Universal</t>
  </si>
  <si>
    <t>Programinis jungiklis DCU/S</t>
  </si>
  <si>
    <t>Programinis jungiklis su rakteliu</t>
  </si>
  <si>
    <t>Transformatorius EL</t>
  </si>
  <si>
    <t>Slimdrive važiuoklė</t>
  </si>
  <si>
    <t>Econodrive važiuoklė</t>
  </si>
  <si>
    <t>Ecdrive važiuoklė</t>
  </si>
  <si>
    <t>Optex OA-203-2C judesio daviklis</t>
  </si>
  <si>
    <t>Kreiptuvas (22mm aliuminio profilių varčioms)</t>
  </si>
  <si>
    <t>Kreiptuvas (berėmio stiklo varčioms)</t>
  </si>
  <si>
    <t>Kreiptuvas (Geze profilių varčioms)</t>
  </si>
  <si>
    <t>GEZE Econodrive profilis važiuoklei</t>
  </si>
  <si>
    <t>GEZE Ecdrive profilis važiuoklei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</si>
  <si>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</si>
  <si>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</si>
  <si>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</si>
  <si>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</si>
  <si>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</si>
  <si>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</si>
  <si>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</si>
  <si>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</si>
  <si>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</si>
  <si>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</si>
  <si>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</si>
  <si>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</si>
  <si>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</si>
  <si>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</si>
  <si>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</si>
  <si>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</si>
  <si>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</si>
  <si>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Apsauginės grotos „Hormann“</t>
  </si>
  <si>
    <t>1.3.</t>
  </si>
  <si>
    <t>Šviesos užkarda</t>
  </si>
  <si>
    <t>Programinis jungiklis</t>
  </si>
  <si>
    <t>Atsarginis mažas ratukas</t>
  </si>
  <si>
    <t>Valdymo Blokas</t>
  </si>
  <si>
    <t>Variklis</t>
  </si>
  <si>
    <t>1.3.1.</t>
  </si>
  <si>
    <t>1.3.2.</t>
  </si>
  <si>
    <t>1.3.3.</t>
  </si>
  <si>
    <t>1.3.4.</t>
  </si>
  <si>
    <t>1.3.5.</t>
  </si>
  <si>
    <t xml:space="preserve">AUTOMATINIŲ DURŲ IR APSAUGINIŲ GROTŲ ATSARGINĖS DALYS IR KITOS JŲ EKSPLOATACIJOJE NAUDOJAMOS DALYS KUN </t>
  </si>
  <si>
    <t>AUTOMATINIŲ DURŲ IR APSAUGINIŲ GROTŲ ATSARGINĖS DALYS IR KITOS JŲ EKSPLOATACIJOJE NAUDOJAMOS DALYS PLQ</t>
  </si>
  <si>
    <t>II pirkimo objekto dalis</t>
  </si>
  <si>
    <t>PASLAUGOS</t>
  </si>
  <si>
    <t>2.1.</t>
  </si>
  <si>
    <t>2.2.</t>
  </si>
  <si>
    <t>Atvykimo įkainis darbo dienos laiku (nuo 08:00 iki 17:00)</t>
  </si>
  <si>
    <t>Remonto darbų 1 val. Kaina darbo dienos laiku (nuo 08:00 iki 17:00)</t>
  </si>
  <si>
    <t>Val.</t>
  </si>
  <si>
    <t>Kampinė žemės kreipiamoji slankiojančiai durų varčiai (angl. "angled floor guide")</t>
  </si>
  <si>
    <t>EV-BAT1 baterija: NiMH, 18V - 700mAh, skirta Label Evolus durims arba lygiavertė</t>
  </si>
  <si>
    <t>Elektroninis valdymo blokas EV-Logic2, skirta Label Evolus durims arba lygiavertis</t>
  </si>
  <si>
    <t>Variklio mazgas su encoderiu, skirta Label Evolus durims arba lygiavertis</t>
  </si>
  <si>
    <t>Elektrinė spyna EV-EBSFSA, skirta Label Evolus durims arba lygiavertis</t>
  </si>
  <si>
    <t>Rankinio atlaisvinimo sistema EV-EBSSMA, skirta Label Evolus durims arba lygiavertis</t>
  </si>
  <si>
    <t>N-DSEL skaitmeninis programavimo/valdymo pultas skirta Label Evolus durims arba lygiavertis</t>
  </si>
  <si>
    <t>EV-MSEL mechaninis programų parinktuvas, skirta Label Evolus durims arba lygiavertis</t>
  </si>
  <si>
    <t>Pakeliamų garažo vartų pavara LiftMaster profesional 5580-2, arba lygiavertė</t>
  </si>
  <si>
    <t>Pakeliamų garažo vartų pavara Tormatic GTA-611, arba lygiavertė</t>
  </si>
  <si>
    <t>Pakeliamų garažo vartų pavara Life Probo XL, arba lygiavertė</t>
  </si>
  <si>
    <t>Susukamųjų automatinių vartų valdymo blokas Elektromat TS 981, arba lygiavertis</t>
  </si>
  <si>
    <t>Slankiojančių durų Geze ECdrive T2-FR transformatorius arba lygiavertis</t>
  </si>
  <si>
    <t>Slankiojančių durų Geze ECdrive T2-FR pakraunama baterija arba lygiavertis</t>
  </si>
  <si>
    <t>Slankiojančių durų Geze ECdrive T2-FR pavaros variklis arba lygiavertis</t>
  </si>
  <si>
    <t>Slankiojančių durų Geze valdymo modulis DCU1-NT arba lygiavertis</t>
  </si>
  <si>
    <t>Programinis jungiklis DPS , skirtas GEZE automatinių durų sistemų veikimo režimams nustatyti arba lygiavertis</t>
  </si>
  <si>
    <t>Geze serviso terminalas ST220, arba lygiavertis</t>
  </si>
  <si>
    <t>Slankiojančiai-teleskopinei durų sistemai Geze Slimdrive SLT skirtas transformatorius arba lygiavertis</t>
  </si>
  <si>
    <t>Slankiojančiai-teleskopinei durų sistemai Geze Slimdrive SLT skirta pakraunama baterija arba lygiavertis</t>
  </si>
  <si>
    <t>Slankiojančiai-teleskopinei durų sistemai Geze Slimdrive SLT skirtas pavaros variklis arba lygiavertis</t>
  </si>
  <si>
    <t>Slankiojančiai-teleskopinei durų Geze valdymo modulis DCU1-NT arba lygiavertis</t>
  </si>
  <si>
    <t>Elektrinė durų sklendė Geze FTV-320 arba lygiavertė</t>
  </si>
  <si>
    <t>Geze slimdrive EMD-F varstomų durų sistemos valdymo blokas DCU202 arba lygiavertis</t>
  </si>
  <si>
    <t>Geze slimdrive EMD-F varstomų durų sistemos varančioji ašis "Drive axle" arba lygiavertis</t>
  </si>
  <si>
    <t>Geze slimdrive EMD-F varstomų durų sistemos variklis su pavara arba lygiavertis</t>
  </si>
  <si>
    <t>Geze slimdrive EMD-F varstomų durų sistemos transformatorius arba lygiavertis</t>
  </si>
  <si>
    <t>Geze slimdrive EMD-F varstomų durų sistemos kreipiantysis bėgelis su ratuku ir svirtimi arba lygiavertis</t>
  </si>
  <si>
    <t>Varstomų durų pavaros komplektas Slimdrive EMD-F, arba lygiavertė.</t>
  </si>
  <si>
    <t>Slankiojančių durų pavaros komplektas ECdrive T2-FR, arba lygiavertė.</t>
  </si>
  <si>
    <t>Saugumo sensorius Geze Slimdrive EMD-F varstomų durų sistemos GC 334, arba lygiavertis</t>
  </si>
  <si>
    <t>Aktyvus infraraudonųjų spindulių (AIR) jutiklis, skirtas automatinėms slankiojančioms durims su reliniais aktyvavimo ir saugos išėjimais. Maitinimas 12-24VAC ir 12-30VDC. Darbo temperatūros neprasčiau kaip nuo -20 iki +55 laipsnių celcijaus. IP apsaugos klasė ne prasčiau kaip IP54. Optex OA-FLEX-T arba lygiavertis.</t>
  </si>
  <si>
    <t>Apsauga nuo lietaus skirta aktyvus infraraudonųjų spindulių (AIR) jutikliui OA-Flex-T arba lygiaverits</t>
  </si>
  <si>
    <t>Slakiojančiš automatinių durų pavaros diržas</t>
  </si>
  <si>
    <t>Garaž vartų pakėlimo grandinė</t>
  </si>
  <si>
    <t>Garažo vartų segmentų ratukai</t>
  </si>
  <si>
    <t>Susukamųjų garažo vartų Hormann valdymo blokas 435R arba lygiavertis</t>
  </si>
  <si>
    <t>Susukamųjų garažo vartų Hormann valdymo bloko 435R IR barjerų siųstuvas LE 4500 mm arba lygiavertis</t>
  </si>
  <si>
    <t>Susukamųjų garažo vartų Hormann valdymo bloko 435R IR barjerų imtuvas SKS-LE 750 mm arba lygiavertis</t>
  </si>
  <si>
    <t>Susukamųjų garažo vartų Hormann valdymo bloko 435R distancinių pultelių valdymo blokas</t>
  </si>
  <si>
    <t>Susukamųjų garažo vartų Hormann valdymo bloko 435R distancinis pultelis</t>
  </si>
  <si>
    <t>Atveriamų vartų varikliai BFT Phobos  arba lygeverčiai</t>
  </si>
  <si>
    <t>Atveriamų vartų valdiklis BFT Thalia arba lygeverčiai</t>
  </si>
  <si>
    <t>Fotodavikliai BFT COMPACTA A20-180 arba lygeverčiai</t>
  </si>
  <si>
    <t>Fotodavikliai, veikiantys tiek nuo baterijų (tarnavimo laikas apie 6 mėn.), jei nėra pratemptas kabelis, tiek galimybė užmaitinti  BFT OMA-19 arba lygevertis</t>
  </si>
  <si>
    <t>Pultelis suderinamas su BFT Thalia valdymo moduliu BFT MITTO COOL C2, arba lygiavertis</t>
  </si>
  <si>
    <t>PREKĖS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</si>
  <si>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</si>
  <si>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</si>
  <si>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</si>
  <si>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</si>
  <si>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</si>
  <si>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</si>
  <si>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</si>
  <si>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</si>
  <si>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</si>
  <si>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</si>
  <si>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</si>
  <si>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</si>
  <si>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</si>
  <si>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</si>
  <si>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</si>
  <si>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</si>
  <si>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</si>
  <si>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</si>
  <si>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</si>
  <si>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</si>
  <si>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</si>
  <si>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</si>
  <si>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</si>
  <si>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</si>
  <si>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</si>
  <si>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</si>
  <si>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</si>
  <si>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</si>
  <si>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</si>
  <si>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</si>
  <si>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</si>
  <si>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</si>
  <si>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</si>
  <si>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</si>
  <si>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</si>
  <si>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</si>
  <si>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</si>
  <si>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</si>
  <si>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</si>
  <si>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</si>
  <si>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</si>
  <si>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</si>
  <si>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</si>
  <si>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Atvykimo įkainis</t>
  </si>
  <si>
    <t>Vienos darbo valandos kaina darbo dienomis nuo 8.00 - 20.00 val.</t>
  </si>
  <si>
    <t>Vienos darbo valandos kaina darbo dienomis nuo 20.00 - 8.00 val.</t>
  </si>
  <si>
    <t>Vienos darbo valandos kaina savaitgaliais ir švenčių dienomis</t>
  </si>
  <si>
    <t>2.3.</t>
  </si>
  <si>
    <t>2.4.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</si>
</sst>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rgb="FF000000"/>
      <name val="Trebuchet MS"/>
      <family val="2"/>
      <charset val="186"/>
    </font>
    <font>
      <sz val="10"/>
      <color rgb="FF000000"/>
      <name val="Trebuchet MS"/>
      <family val="2"/>
      <charset val="186"/>
    </font>
    <font>
      <sz val="10"/>
      <color theme="1"/>
      <name val="Trebuchet MS"/>
      <family val="2"/>
      <charset val="186"/>
    </font>
    <font>
      <sz val="10"/>
      <name val="Trebuchet MS"/>
      <family val="2"/>
      <charset val="186"/>
    </font>
    <font>
      <i/>
      <sz val="10"/>
      <name val="Trebuchet MS"/>
      <family val="2"/>
      <charset val="186"/>
    </font>
    <font>
      <i/>
      <sz val="9"/>
      <color rgb="FF000000"/>
      <name val="Trebuchet MS"/>
      <family val="2"/>
      <charset val="186"/>
    </font>
    <font>
      <i/>
      <sz val="9"/>
      <color theme="1"/>
      <name val="Trebuchet MS"/>
      <family val="2"/>
      <charset val="186"/>
    </font>
    <font>
      <b/>
      <sz val="10"/>
      <color theme="1"/>
      <name val="Trebuchet MS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8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" fontId="3" fillId="4" borderId="1" xfId="0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justify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left" vertical="center" wrapText="1"/>
    </xf>
    <xf numFmtId="4" fontId="8" fillId="4" borderId="2" xfId="0" applyNumberFormat="1" applyFont="1" applyFill="1" applyBorder="1" applyAlignment="1">
      <alignment horizontal="left" vertical="center"/>
    </xf>
    <xf numFmtId="4" fontId="8" fillId="4" borderId="3" xfId="0" applyNumberFormat="1" applyFont="1" applyFill="1" applyBorder="1" applyAlignment="1">
      <alignment horizontal="left" vertical="center"/>
    </xf>
    <xf numFmtId="4" fontId="8" fillId="4" borderId="4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A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4AB21-FB92-4E6D-BCB3-D7DE3F855FB4}">
  <dimension ref="A1:F43"/>
  <sheetViews>
    <sheetView zoomScale="85" zoomScaleNormal="85" workbookViewId="0">
      <selection activeCell="H54" sqref="H54"/>
    </sheetView>
  </sheetViews>
  <sheetFormatPr defaultColWidth="9.140625" defaultRowHeight="15" x14ac:dyDescent="0.25"/>
  <cols>
    <col min="1" max="1" width="8.42578125" style="2" customWidth="1"/>
    <col min="2" max="2" width="47.7109375" style="7" customWidth="1"/>
    <col min="3" max="3" width="13.85546875" style="7" customWidth="1"/>
    <col min="4" max="4" width="14.28515625" style="7" customWidth="1"/>
    <col min="5" max="5" width="20.5703125" style="7" customWidth="1"/>
    <col min="6" max="6" width="18.85546875" style="7" customWidth="1"/>
    <col min="7" max="16384" width="9.140625" style="7"/>
  </cols>
  <sheetData>
    <row r="1" spans="1:6" x14ac:dyDescent="0.25">
      <c r="A1" s="13" t="s">
        <v>0</v>
      </c>
      <c r="B1" s="13"/>
      <c r="C1" s="13"/>
      <c r="D1" s="13"/>
      <c r="E1" s="13"/>
      <c r="F1" s="13"/>
    </row>
    <row r="2" spans="1:6" x14ac:dyDescent="0.25">
      <c r="A2" s="14" t="s">
        <v>1</v>
      </c>
      <c r="B2" s="14"/>
      <c r="C2" s="14"/>
      <c r="D2" s="14"/>
      <c r="E2" s="14"/>
      <c r="F2" s="14"/>
    </row>
    <row r="3" spans="1:6" ht="30.75" customHeight="1" x14ac:dyDescent="0.25">
      <c r="A3" s="15" t="s">
        <v>73</v>
      </c>
      <c r="B3" s="15"/>
      <c r="C3" s="15"/>
      <c r="D3" s="15"/>
      <c r="E3" s="15"/>
      <c r="F3" s="15"/>
    </row>
    <row r="4" spans="1:6" ht="30" x14ac:dyDescent="0.25">
      <c r="A4" s="8" t="s">
        <v>2</v>
      </c>
      <c r="B4" s="8" t="s">
        <v>3</v>
      </c>
      <c r="C4" s="8" t="s">
        <v>5</v>
      </c>
      <c r="D4" s="8" t="s">
        <v>4</v>
      </c>
      <c r="E4" s="8" t="s">
        <v>6</v>
      </c>
      <c r="F4" s="8" t="s">
        <v>7</v>
      </c>
    </row>
    <row r="5" spans="1:6" s="11" customFormat="1" x14ac:dyDescent="0.25">
      <c r="A5" s="9">
        <v>1</v>
      </c>
      <c r="B5" s="9">
        <v>2</v>
      </c>
      <c r="C5" s="9">
        <v>3</v>
      </c>
      <c r="D5" s="9">
        <v>4</v>
      </c>
      <c r="E5" s="10">
        <v>5</v>
      </c>
      <c r="F5" s="10">
        <v>6</v>
      </c>
    </row>
    <row r="6" spans="1:6" x14ac:dyDescent="0.25">
      <c r="A6" s="6">
        <v>1</v>
      </c>
      <c r="B6" s="16" t="s">
        <v>17</v>
      </c>
      <c r="C6" s="17"/>
      <c r="D6" s="17"/>
      <c r="E6" s="17"/>
      <c r="F6" s="18"/>
    </row>
    <row r="7" spans="1:6" x14ac:dyDescent="0.25">
      <c r="A7" s="25" t="s">
        <v>18</v>
      </c>
      <c r="B7" s="30" t="s">
        <v>19</v>
      </c>
      <c r="C7" s="31"/>
      <c r="D7" s="31"/>
      <c r="E7" s="31"/>
      <c r="F7" s="32"/>
    </row>
    <row r="8" spans="1:6" x14ac:dyDescent="0.25">
      <c r="A8" s="27" t="s">
        <v>20</v>
      </c>
      <c r="B8" s="29" t="s">
        <v>21</v>
      </c>
      <c r="C8" s="39">
        <v>1</v>
      </c>
      <c r="D8" s="39" t="s">
        <v>22</v>
      </c>
      <c r="E8" s="28"/>
      <c r="F8" s="3">
        <f>+E8*C8</f>
        <v>0</v>
      </c>
    </row>
    <row r="9" spans="1:6" x14ac:dyDescent="0.25">
      <c r="A9" s="27" t="s">
        <v>24</v>
      </c>
      <c r="B9" s="29" t="s">
        <v>23</v>
      </c>
      <c r="C9" s="39">
        <v>1</v>
      </c>
      <c r="D9" s="39" t="s">
        <v>22</v>
      </c>
      <c r="E9" s="28"/>
      <c r="F9" s="3">
        <f t="shared" ref="F9:F36" si="0">+E9*C9</f>
        <v>0</v>
      </c>
    </row>
    <row r="10" spans="1:6" x14ac:dyDescent="0.25">
      <c r="A10" s="25" t="s">
        <v>26</v>
      </c>
      <c r="B10" s="33" t="s">
        <v>25</v>
      </c>
      <c r="C10" s="34"/>
      <c r="D10" s="34"/>
      <c r="E10" s="34"/>
      <c r="F10" s="35"/>
    </row>
    <row r="11" spans="1:6" x14ac:dyDescent="0.25">
      <c r="A11" s="4" t="s">
        <v>44</v>
      </c>
      <c r="B11" s="5" t="s">
        <v>27</v>
      </c>
      <c r="C11" s="4">
        <v>1</v>
      </c>
      <c r="D11" s="4" t="s">
        <v>22</v>
      </c>
      <c r="E11" s="12"/>
      <c r="F11" s="3">
        <f t="shared" si="0"/>
        <v>0</v>
      </c>
    </row>
    <row r="12" spans="1:6" x14ac:dyDescent="0.25">
      <c r="A12" s="4" t="s">
        <v>45</v>
      </c>
      <c r="B12" s="5" t="s">
        <v>28</v>
      </c>
      <c r="C12" s="4">
        <v>1</v>
      </c>
      <c r="D12" s="4" t="s">
        <v>22</v>
      </c>
      <c r="E12" s="12"/>
      <c r="F12" s="3">
        <f t="shared" si="0"/>
        <v>0</v>
      </c>
    </row>
    <row r="13" spans="1:6" x14ac:dyDescent="0.25">
      <c r="A13" s="26" t="s">
        <v>46</v>
      </c>
      <c r="B13" s="5" t="s">
        <v>29</v>
      </c>
      <c r="C13" s="4">
        <v>1</v>
      </c>
      <c r="D13" s="4" t="s">
        <v>22</v>
      </c>
      <c r="E13" s="12"/>
      <c r="F13" s="3">
        <f t="shared" si="0"/>
        <v>0</v>
      </c>
    </row>
    <row r="14" spans="1:6" x14ac:dyDescent="0.25">
      <c r="A14" s="4" t="s">
        <v>47</v>
      </c>
      <c r="B14" s="5" t="s">
        <v>30</v>
      </c>
      <c r="C14" s="4">
        <v>1</v>
      </c>
      <c r="D14" s="4" t="s">
        <v>22</v>
      </c>
      <c r="E14" s="12"/>
      <c r="F14" s="3">
        <f t="shared" si="0"/>
        <v>0</v>
      </c>
    </row>
    <row r="15" spans="1:6" x14ac:dyDescent="0.25">
      <c r="A15" s="4" t="s">
        <v>48</v>
      </c>
      <c r="B15" s="5" t="s">
        <v>31</v>
      </c>
      <c r="C15" s="4">
        <v>1</v>
      </c>
      <c r="D15" s="4" t="s">
        <v>22</v>
      </c>
      <c r="E15" s="12"/>
      <c r="F15" s="3">
        <f t="shared" si="0"/>
        <v>0</v>
      </c>
    </row>
    <row r="16" spans="1:6" x14ac:dyDescent="0.25">
      <c r="A16" s="4" t="s">
        <v>49</v>
      </c>
      <c r="B16" s="5" t="s">
        <v>32</v>
      </c>
      <c r="C16" s="4">
        <v>1</v>
      </c>
      <c r="D16" s="4" t="s">
        <v>22</v>
      </c>
      <c r="E16" s="12"/>
      <c r="F16" s="3">
        <f t="shared" si="0"/>
        <v>0</v>
      </c>
    </row>
    <row r="17" spans="1:6" x14ac:dyDescent="0.25">
      <c r="A17" s="4" t="s">
        <v>50</v>
      </c>
      <c r="B17" s="5" t="s">
        <v>33</v>
      </c>
      <c r="C17" s="4">
        <v>1</v>
      </c>
      <c r="D17" s="4" t="s">
        <v>22</v>
      </c>
      <c r="E17" s="12"/>
      <c r="F17" s="3">
        <f t="shared" si="0"/>
        <v>0</v>
      </c>
    </row>
    <row r="18" spans="1:6" x14ac:dyDescent="0.25">
      <c r="A18" s="4" t="s">
        <v>51</v>
      </c>
      <c r="B18" s="5" t="s">
        <v>34</v>
      </c>
      <c r="C18" s="4">
        <v>1</v>
      </c>
      <c r="D18" s="4" t="s">
        <v>22</v>
      </c>
      <c r="E18" s="12"/>
      <c r="F18" s="3">
        <f t="shared" si="0"/>
        <v>0</v>
      </c>
    </row>
    <row r="19" spans="1:6" x14ac:dyDescent="0.25">
      <c r="A19" s="4" t="s">
        <v>52</v>
      </c>
      <c r="B19" s="5" t="s">
        <v>35</v>
      </c>
      <c r="C19" s="4">
        <v>1</v>
      </c>
      <c r="D19" s="4" t="s">
        <v>22</v>
      </c>
      <c r="E19" s="12"/>
      <c r="F19" s="3">
        <f t="shared" si="0"/>
        <v>0</v>
      </c>
    </row>
    <row r="20" spans="1:6" ht="30" x14ac:dyDescent="0.25">
      <c r="A20" s="4" t="s">
        <v>53</v>
      </c>
      <c r="B20" s="5" t="s">
        <v>36</v>
      </c>
      <c r="C20" s="4">
        <v>1</v>
      </c>
      <c r="D20" s="4" t="s">
        <v>22</v>
      </c>
      <c r="E20" s="12"/>
      <c r="F20" s="3">
        <f t="shared" si="0"/>
        <v>0</v>
      </c>
    </row>
    <row r="21" spans="1:6" x14ac:dyDescent="0.25">
      <c r="A21" s="4" t="s">
        <v>54</v>
      </c>
      <c r="B21" s="5" t="s">
        <v>37</v>
      </c>
      <c r="C21" s="4">
        <v>1</v>
      </c>
      <c r="D21" s="4" t="s">
        <v>22</v>
      </c>
      <c r="E21" s="12"/>
      <c r="F21" s="3">
        <f t="shared" si="0"/>
        <v>0</v>
      </c>
    </row>
    <row r="22" spans="1:6" x14ac:dyDescent="0.25">
      <c r="A22" s="4" t="s">
        <v>55</v>
      </c>
      <c r="B22" s="5" t="s">
        <v>38</v>
      </c>
      <c r="C22" s="4">
        <v>1</v>
      </c>
      <c r="D22" s="4" t="s">
        <v>22</v>
      </c>
      <c r="E22" s="12"/>
      <c r="F22" s="3">
        <f t="shared" si="0"/>
        <v>0</v>
      </c>
    </row>
    <row r="23" spans="1:6" x14ac:dyDescent="0.25">
      <c r="A23" s="4" t="s">
        <v>56</v>
      </c>
      <c r="B23" s="5" t="s">
        <v>39</v>
      </c>
      <c r="C23" s="4">
        <v>1</v>
      </c>
      <c r="D23" s="4" t="s">
        <v>22</v>
      </c>
      <c r="E23" s="12"/>
      <c r="F23" s="3">
        <f t="shared" si="0"/>
        <v>0</v>
      </c>
    </row>
    <row r="24" spans="1:6" x14ac:dyDescent="0.25">
      <c r="A24" s="4" t="s">
        <v>57</v>
      </c>
      <c r="B24" s="5" t="s">
        <v>40</v>
      </c>
      <c r="C24" s="4">
        <v>1</v>
      </c>
      <c r="D24" s="4" t="s">
        <v>22</v>
      </c>
      <c r="E24" s="12"/>
      <c r="F24" s="3">
        <f t="shared" si="0"/>
        <v>0</v>
      </c>
    </row>
    <row r="25" spans="1:6" x14ac:dyDescent="0.25">
      <c r="A25" s="4" t="s">
        <v>58</v>
      </c>
      <c r="B25" s="5" t="s">
        <v>41</v>
      </c>
      <c r="C25" s="4">
        <v>1</v>
      </c>
      <c r="D25" s="4" t="s">
        <v>22</v>
      </c>
      <c r="E25" s="12"/>
      <c r="F25" s="3">
        <f t="shared" si="0"/>
        <v>0</v>
      </c>
    </row>
    <row r="26" spans="1:6" x14ac:dyDescent="0.25">
      <c r="A26" s="4" t="s">
        <v>59</v>
      </c>
      <c r="B26" s="5" t="s">
        <v>42</v>
      </c>
      <c r="C26" s="4">
        <v>1</v>
      </c>
      <c r="D26" s="4" t="s">
        <v>22</v>
      </c>
      <c r="E26" s="12"/>
      <c r="F26" s="3">
        <f t="shared" si="0"/>
        <v>0</v>
      </c>
    </row>
    <row r="27" spans="1:6" x14ac:dyDescent="0.25">
      <c r="A27" s="4" t="s">
        <v>60</v>
      </c>
      <c r="B27" s="5" t="s">
        <v>43</v>
      </c>
      <c r="C27" s="4">
        <v>1</v>
      </c>
      <c r="D27" s="4" t="s">
        <v>22</v>
      </c>
      <c r="E27" s="12"/>
      <c r="F27" s="3">
        <f t="shared" si="0"/>
        <v>0</v>
      </c>
    </row>
    <row r="28" spans="1:6" x14ac:dyDescent="0.25">
      <c r="A28" s="25" t="s">
        <v>62</v>
      </c>
      <c r="B28" s="36" t="s">
        <v>61</v>
      </c>
      <c r="C28" s="37"/>
      <c r="D28" s="37"/>
      <c r="E28" s="37"/>
      <c r="F28" s="38"/>
    </row>
    <row r="29" spans="1:6" x14ac:dyDescent="0.25">
      <c r="A29" s="4" t="s">
        <v>68</v>
      </c>
      <c r="B29" s="5" t="s">
        <v>63</v>
      </c>
      <c r="C29" s="4">
        <v>1</v>
      </c>
      <c r="D29" s="4" t="s">
        <v>22</v>
      </c>
      <c r="E29" s="12"/>
      <c r="F29" s="3">
        <f t="shared" si="0"/>
        <v>0</v>
      </c>
    </row>
    <row r="30" spans="1:6" x14ac:dyDescent="0.25">
      <c r="A30" s="4" t="s">
        <v>69</v>
      </c>
      <c r="B30" s="5" t="s">
        <v>64</v>
      </c>
      <c r="C30" s="4">
        <v>1</v>
      </c>
      <c r="D30" s="4" t="s">
        <v>22</v>
      </c>
      <c r="E30" s="12"/>
      <c r="F30" s="3">
        <f t="shared" si="0"/>
        <v>0</v>
      </c>
    </row>
    <row r="31" spans="1:6" x14ac:dyDescent="0.25">
      <c r="A31" s="4" t="s">
        <v>70</v>
      </c>
      <c r="B31" s="5" t="s">
        <v>65</v>
      </c>
      <c r="C31" s="4">
        <v>1</v>
      </c>
      <c r="D31" s="4" t="s">
        <v>22</v>
      </c>
      <c r="E31" s="12"/>
      <c r="F31" s="3">
        <f t="shared" si="0"/>
        <v>0</v>
      </c>
    </row>
    <row r="32" spans="1:6" x14ac:dyDescent="0.25">
      <c r="A32" s="4" t="s">
        <v>71</v>
      </c>
      <c r="B32" s="5" t="s">
        <v>66</v>
      </c>
      <c r="C32" s="4">
        <v>1</v>
      </c>
      <c r="D32" s="4" t="s">
        <v>22</v>
      </c>
      <c r="E32" s="12"/>
      <c r="F32" s="3">
        <f t="shared" si="0"/>
        <v>0</v>
      </c>
    </row>
    <row r="33" spans="1:6" x14ac:dyDescent="0.25">
      <c r="A33" s="4" t="s">
        <v>72</v>
      </c>
      <c r="B33" s="5" t="s">
        <v>67</v>
      </c>
      <c r="C33" s="4">
        <v>1</v>
      </c>
      <c r="D33" s="4" t="s">
        <v>22</v>
      </c>
      <c r="E33" s="12"/>
      <c r="F33" s="3">
        <f t="shared" si="0"/>
        <v>0</v>
      </c>
    </row>
    <row r="34" spans="1:6" x14ac:dyDescent="0.25">
      <c r="A34" s="40" t="s">
        <v>16</v>
      </c>
      <c r="B34" s="16" t="s">
        <v>76</v>
      </c>
      <c r="C34" s="41"/>
      <c r="D34" s="41"/>
      <c r="E34" s="41"/>
      <c r="F34" s="42"/>
    </row>
    <row r="35" spans="1:6" ht="30" x14ac:dyDescent="0.25">
      <c r="A35" s="4" t="s">
        <v>77</v>
      </c>
      <c r="B35" s="5" t="s">
        <v>79</v>
      </c>
      <c r="C35" s="4">
        <v>60</v>
      </c>
      <c r="D35" s="4" t="s">
        <v>22</v>
      </c>
      <c r="E35" s="12"/>
      <c r="F35" s="3">
        <f t="shared" ref="F35:F36" si="1">+E35*C35</f>
        <v>0</v>
      </c>
    </row>
    <row r="36" spans="1:6" ht="30" x14ac:dyDescent="0.25">
      <c r="A36" s="4" t="s">
        <v>78</v>
      </c>
      <c r="B36" s="5" t="s">
        <v>80</v>
      </c>
      <c r="C36" s="4">
        <v>300</v>
      </c>
      <c r="D36" s="4" t="s">
        <v>81</v>
      </c>
      <c r="E36" s="12"/>
      <c r="F36" s="3">
        <f t="shared" si="1"/>
        <v>0</v>
      </c>
    </row>
    <row r="37" spans="1:6" x14ac:dyDescent="0.25">
      <c r="A37" s="22" t="s">
        <v>8</v>
      </c>
      <c r="B37" s="23"/>
      <c r="C37" s="23"/>
      <c r="D37" s="23"/>
      <c r="E37" s="24"/>
      <c r="F37" s="1">
        <f>ROUND(SUM(F7:F36),2)</f>
        <v>0</v>
      </c>
    </row>
    <row r="38" spans="1:6" x14ac:dyDescent="0.25">
      <c r="A38" s="22" t="s">
        <v>9</v>
      </c>
      <c r="B38" s="23"/>
      <c r="C38" s="23"/>
      <c r="D38" s="23"/>
      <c r="E38" s="24"/>
      <c r="F38" s="1">
        <f>F37*0.21</f>
        <v>0</v>
      </c>
    </row>
    <row r="39" spans="1:6" x14ac:dyDescent="0.25">
      <c r="A39" s="22" t="s">
        <v>10</v>
      </c>
      <c r="B39" s="23"/>
      <c r="C39" s="23"/>
      <c r="D39" s="23"/>
      <c r="E39" s="24"/>
      <c r="F39" s="1">
        <f>F37+F38</f>
        <v>0</v>
      </c>
    </row>
    <row r="40" spans="1:6" x14ac:dyDescent="0.25">
      <c r="A40" s="21" t="s">
        <v>11</v>
      </c>
      <c r="B40" s="21"/>
      <c r="C40" s="21"/>
      <c r="D40" s="21"/>
      <c r="E40" s="21"/>
      <c r="F40" s="21"/>
    </row>
    <row r="41" spans="1:6" x14ac:dyDescent="0.25">
      <c r="A41" s="20" t="s">
        <v>12</v>
      </c>
      <c r="B41" s="20"/>
      <c r="C41" s="20"/>
      <c r="D41" s="20"/>
      <c r="E41" s="20"/>
      <c r="F41" s="20"/>
    </row>
    <row r="42" spans="1:6" x14ac:dyDescent="0.25">
      <c r="A42" s="20" t="s">
        <v>13</v>
      </c>
      <c r="B42" s="20"/>
      <c r="C42" s="20"/>
      <c r="D42" s="20"/>
      <c r="E42" s="20"/>
      <c r="F42" s="20"/>
    </row>
    <row r="43" spans="1:6" ht="43.5" customHeight="1" x14ac:dyDescent="0.3">
      <c r="A43" s="19" t="s">
        <v>14</v>
      </c>
      <c r="B43" s="19"/>
      <c r="C43" s="19"/>
      <c r="D43" s="19"/>
      <c r="E43" s="19"/>
      <c r="F43" s="19"/>
    </row>
  </sheetData>
  <mergeCells count="15">
    <mergeCell ref="A42:F42"/>
    <mergeCell ref="A43:F43"/>
    <mergeCell ref="B34:F34"/>
    <mergeCell ref="B28:F28"/>
    <mergeCell ref="A37:E37"/>
    <mergeCell ref="A38:E38"/>
    <mergeCell ref="A39:E39"/>
    <mergeCell ref="A40:F40"/>
    <mergeCell ref="A41:F41"/>
    <mergeCell ref="A1:F1"/>
    <mergeCell ref="A2:F2"/>
    <mergeCell ref="A3:F3"/>
    <mergeCell ref="B6:F6"/>
    <mergeCell ref="B7:F7"/>
    <mergeCell ref="B10:F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67CD2-A08C-459F-880E-01F7EE8EE07F}">
  <dimension ref="A1:F64"/>
  <sheetViews>
    <sheetView tabSelected="1" zoomScale="85" zoomScaleNormal="85" workbookViewId="0">
      <selection activeCell="J57" sqref="J57"/>
    </sheetView>
  </sheetViews>
  <sheetFormatPr defaultColWidth="9.140625" defaultRowHeight="15" x14ac:dyDescent="0.25"/>
  <cols>
    <col min="1" max="1" width="8.42578125" style="2" customWidth="1"/>
    <col min="2" max="2" width="47.7109375" style="7" customWidth="1"/>
    <col min="3" max="3" width="13.85546875" style="7" customWidth="1"/>
    <col min="4" max="4" width="14.28515625" style="7" customWidth="1"/>
    <col min="5" max="5" width="20.5703125" style="7" customWidth="1"/>
    <col min="6" max="6" width="18.85546875" style="7" customWidth="1"/>
    <col min="7" max="16384" width="9.140625" style="7"/>
  </cols>
  <sheetData>
    <row r="1" spans="1:6" x14ac:dyDescent="0.25">
      <c r="A1" s="13" t="s">
        <v>0</v>
      </c>
      <c r="B1" s="13"/>
      <c r="C1" s="13"/>
      <c r="D1" s="13"/>
      <c r="E1" s="13"/>
      <c r="F1" s="13"/>
    </row>
    <row r="2" spans="1:6" x14ac:dyDescent="0.25">
      <c r="A2" s="14" t="s">
        <v>75</v>
      </c>
      <c r="B2" s="14"/>
      <c r="C2" s="14"/>
      <c r="D2" s="14"/>
      <c r="E2" s="14"/>
      <c r="F2" s="14"/>
    </row>
    <row r="3" spans="1:6" ht="30.75" customHeight="1" x14ac:dyDescent="0.25">
      <c r="A3" s="15" t="s">
        <v>74</v>
      </c>
      <c r="B3" s="15"/>
      <c r="C3" s="15"/>
      <c r="D3" s="15"/>
      <c r="E3" s="15"/>
      <c r="F3" s="15"/>
    </row>
    <row r="4" spans="1:6" ht="30" x14ac:dyDescent="0.25">
      <c r="A4" s="8" t="s">
        <v>2</v>
      </c>
      <c r="B4" s="8" t="s">
        <v>3</v>
      </c>
      <c r="C4" s="8" t="s">
        <v>5</v>
      </c>
      <c r="D4" s="8" t="s">
        <v>4</v>
      </c>
      <c r="E4" s="8" t="s">
        <v>6</v>
      </c>
      <c r="F4" s="8" t="s">
        <v>7</v>
      </c>
    </row>
    <row r="5" spans="1:6" s="11" customFormat="1" x14ac:dyDescent="0.25">
      <c r="A5" s="9">
        <v>1</v>
      </c>
      <c r="B5" s="9">
        <v>2</v>
      </c>
      <c r="C5" s="9">
        <v>3</v>
      </c>
      <c r="D5" s="9">
        <v>4</v>
      </c>
      <c r="E5" s="10">
        <v>5</v>
      </c>
      <c r="F5" s="10">
        <v>6</v>
      </c>
    </row>
    <row r="6" spans="1:6" x14ac:dyDescent="0.25">
      <c r="A6" s="6" t="s">
        <v>15</v>
      </c>
      <c r="B6" s="16" t="s">
        <v>128</v>
      </c>
      <c r="C6" s="17"/>
      <c r="D6" s="17"/>
      <c r="E6" s="17"/>
      <c r="F6" s="18"/>
    </row>
    <row r="7" spans="1:6" ht="30" x14ac:dyDescent="0.25">
      <c r="A7" s="27" t="s">
        <v>18</v>
      </c>
      <c r="B7" s="29" t="s">
        <v>82</v>
      </c>
      <c r="C7" s="39">
        <v>10</v>
      </c>
      <c r="D7" s="39" t="s">
        <v>22</v>
      </c>
      <c r="E7" s="28"/>
      <c r="F7" s="3">
        <f>+E7*C7</f>
        <v>0</v>
      </c>
    </row>
    <row r="8" spans="1:6" ht="30" x14ac:dyDescent="0.25">
      <c r="A8" s="27" t="s">
        <v>26</v>
      </c>
      <c r="B8" s="29" t="s">
        <v>83</v>
      </c>
      <c r="C8" s="39">
        <v>10</v>
      </c>
      <c r="D8" s="39" t="s">
        <v>22</v>
      </c>
      <c r="E8" s="28"/>
      <c r="F8" s="3">
        <f t="shared" ref="F8:F52" si="0">+E8*C8</f>
        <v>0</v>
      </c>
    </row>
    <row r="9" spans="1:6" ht="30" x14ac:dyDescent="0.25">
      <c r="A9" s="27" t="s">
        <v>62</v>
      </c>
      <c r="B9" s="29" t="s">
        <v>84</v>
      </c>
      <c r="C9" s="39">
        <v>2</v>
      </c>
      <c r="D9" s="39" t="s">
        <v>22</v>
      </c>
      <c r="E9" s="28"/>
      <c r="F9" s="3">
        <f t="shared" si="0"/>
        <v>0</v>
      </c>
    </row>
    <row r="10" spans="1:6" ht="30" x14ac:dyDescent="0.25">
      <c r="A10" s="27" t="s">
        <v>129</v>
      </c>
      <c r="B10" s="29" t="s">
        <v>85</v>
      </c>
      <c r="C10" s="39">
        <v>2</v>
      </c>
      <c r="D10" s="39" t="s">
        <v>22</v>
      </c>
      <c r="E10" s="28"/>
      <c r="F10" s="3">
        <f t="shared" si="0"/>
        <v>0</v>
      </c>
    </row>
    <row r="11" spans="1:6" ht="30" x14ac:dyDescent="0.25">
      <c r="A11" s="27" t="s">
        <v>130</v>
      </c>
      <c r="B11" s="29" t="s">
        <v>86</v>
      </c>
      <c r="C11" s="39">
        <v>2</v>
      </c>
      <c r="D11" s="39" t="s">
        <v>22</v>
      </c>
      <c r="E11" s="28"/>
      <c r="F11" s="3">
        <f t="shared" si="0"/>
        <v>0</v>
      </c>
    </row>
    <row r="12" spans="1:6" ht="30" x14ac:dyDescent="0.25">
      <c r="A12" s="27" t="s">
        <v>131</v>
      </c>
      <c r="B12" s="29" t="s">
        <v>87</v>
      </c>
      <c r="C12" s="39">
        <v>2</v>
      </c>
      <c r="D12" s="39" t="s">
        <v>22</v>
      </c>
      <c r="E12" s="28"/>
      <c r="F12" s="3">
        <f t="shared" si="0"/>
        <v>0</v>
      </c>
    </row>
    <row r="13" spans="1:6" ht="30" x14ac:dyDescent="0.25">
      <c r="A13" s="27" t="s">
        <v>132</v>
      </c>
      <c r="B13" s="29" t="s">
        <v>88</v>
      </c>
      <c r="C13" s="39">
        <v>2</v>
      </c>
      <c r="D13" s="39" t="s">
        <v>22</v>
      </c>
      <c r="E13" s="28"/>
      <c r="F13" s="3">
        <f t="shared" si="0"/>
        <v>0</v>
      </c>
    </row>
    <row r="14" spans="1:6" ht="30" x14ac:dyDescent="0.25">
      <c r="A14" s="27" t="s">
        <v>133</v>
      </c>
      <c r="B14" s="29" t="s">
        <v>89</v>
      </c>
      <c r="C14" s="39">
        <v>2</v>
      </c>
      <c r="D14" s="39" t="s">
        <v>22</v>
      </c>
      <c r="E14" s="28"/>
      <c r="F14" s="3">
        <f t="shared" si="0"/>
        <v>0</v>
      </c>
    </row>
    <row r="15" spans="1:6" ht="30" x14ac:dyDescent="0.25">
      <c r="A15" s="27" t="s">
        <v>134</v>
      </c>
      <c r="B15" s="29" t="s">
        <v>90</v>
      </c>
      <c r="C15" s="39">
        <v>1</v>
      </c>
      <c r="D15" s="39" t="s">
        <v>22</v>
      </c>
      <c r="E15" s="28"/>
      <c r="F15" s="3">
        <f t="shared" si="0"/>
        <v>0</v>
      </c>
    </row>
    <row r="16" spans="1:6" ht="30" x14ac:dyDescent="0.25">
      <c r="A16" s="27" t="s">
        <v>135</v>
      </c>
      <c r="B16" s="29" t="s">
        <v>91</v>
      </c>
      <c r="C16" s="39">
        <v>1</v>
      </c>
      <c r="D16" s="39" t="s">
        <v>22</v>
      </c>
      <c r="E16" s="28"/>
      <c r="F16" s="3">
        <f t="shared" si="0"/>
        <v>0</v>
      </c>
    </row>
    <row r="17" spans="1:6" ht="30" x14ac:dyDescent="0.25">
      <c r="A17" s="27" t="s">
        <v>136</v>
      </c>
      <c r="B17" s="29" t="s">
        <v>92</v>
      </c>
      <c r="C17" s="39">
        <v>1</v>
      </c>
      <c r="D17" s="39" t="s">
        <v>22</v>
      </c>
      <c r="E17" s="28"/>
      <c r="F17" s="3">
        <f t="shared" si="0"/>
        <v>0</v>
      </c>
    </row>
    <row r="18" spans="1:6" ht="30" x14ac:dyDescent="0.25">
      <c r="A18" s="27" t="s">
        <v>137</v>
      </c>
      <c r="B18" s="29" t="s">
        <v>93</v>
      </c>
      <c r="C18" s="39">
        <v>1</v>
      </c>
      <c r="D18" s="39" t="s">
        <v>22</v>
      </c>
      <c r="E18" s="28"/>
      <c r="F18" s="3">
        <f t="shared" si="0"/>
        <v>0</v>
      </c>
    </row>
    <row r="19" spans="1:6" ht="30" x14ac:dyDescent="0.25">
      <c r="A19" s="27" t="s">
        <v>138</v>
      </c>
      <c r="B19" s="29" t="s">
        <v>94</v>
      </c>
      <c r="C19" s="39">
        <v>1</v>
      </c>
      <c r="D19" s="39" t="s">
        <v>22</v>
      </c>
      <c r="E19" s="28"/>
      <c r="F19" s="3">
        <f t="shared" si="0"/>
        <v>0</v>
      </c>
    </row>
    <row r="20" spans="1:6" ht="30" x14ac:dyDescent="0.25">
      <c r="A20" s="27" t="s">
        <v>139</v>
      </c>
      <c r="B20" s="29" t="s">
        <v>95</v>
      </c>
      <c r="C20" s="39">
        <v>2</v>
      </c>
      <c r="D20" s="39" t="s">
        <v>22</v>
      </c>
      <c r="E20" s="28"/>
      <c r="F20" s="3">
        <f t="shared" si="0"/>
        <v>0</v>
      </c>
    </row>
    <row r="21" spans="1:6" ht="30" x14ac:dyDescent="0.25">
      <c r="A21" s="27" t="s">
        <v>140</v>
      </c>
      <c r="B21" s="29" t="s">
        <v>96</v>
      </c>
      <c r="C21" s="39">
        <v>2</v>
      </c>
      <c r="D21" s="39" t="s">
        <v>22</v>
      </c>
      <c r="E21" s="28"/>
      <c r="F21" s="3">
        <f t="shared" si="0"/>
        <v>0</v>
      </c>
    </row>
    <row r="22" spans="1:6" ht="30" x14ac:dyDescent="0.25">
      <c r="A22" s="27" t="s">
        <v>141</v>
      </c>
      <c r="B22" s="29" t="s">
        <v>97</v>
      </c>
      <c r="C22" s="39">
        <v>2</v>
      </c>
      <c r="D22" s="39" t="s">
        <v>22</v>
      </c>
      <c r="E22" s="28"/>
      <c r="F22" s="3">
        <f t="shared" si="0"/>
        <v>0</v>
      </c>
    </row>
    <row r="23" spans="1:6" ht="45" x14ac:dyDescent="0.25">
      <c r="A23" s="27" t="s">
        <v>142</v>
      </c>
      <c r="B23" s="29" t="s">
        <v>98</v>
      </c>
      <c r="C23" s="39">
        <v>2</v>
      </c>
      <c r="D23" s="39" t="s">
        <v>22</v>
      </c>
      <c r="E23" s="28"/>
      <c r="F23" s="3">
        <f t="shared" si="0"/>
        <v>0</v>
      </c>
    </row>
    <row r="24" spans="1:6" x14ac:dyDescent="0.25">
      <c r="A24" s="27" t="s">
        <v>143</v>
      </c>
      <c r="B24" s="29" t="s">
        <v>99</v>
      </c>
      <c r="C24" s="39">
        <v>1</v>
      </c>
      <c r="D24" s="39" t="s">
        <v>22</v>
      </c>
      <c r="E24" s="28"/>
      <c r="F24" s="3">
        <f t="shared" si="0"/>
        <v>0</v>
      </c>
    </row>
    <row r="25" spans="1:6" ht="45" x14ac:dyDescent="0.25">
      <c r="A25" s="27" t="s">
        <v>144</v>
      </c>
      <c r="B25" s="29" t="s">
        <v>100</v>
      </c>
      <c r="C25" s="39">
        <v>1</v>
      </c>
      <c r="D25" s="39" t="s">
        <v>22</v>
      </c>
      <c r="E25" s="28"/>
      <c r="F25" s="3">
        <f t="shared" si="0"/>
        <v>0</v>
      </c>
    </row>
    <row r="26" spans="1:6" ht="45" x14ac:dyDescent="0.25">
      <c r="A26" s="27" t="s">
        <v>145</v>
      </c>
      <c r="B26" s="29" t="s">
        <v>101</v>
      </c>
      <c r="C26" s="39">
        <v>1</v>
      </c>
      <c r="D26" s="39" t="s">
        <v>22</v>
      </c>
      <c r="E26" s="28"/>
      <c r="F26" s="3">
        <f t="shared" si="0"/>
        <v>0</v>
      </c>
    </row>
    <row r="27" spans="1:6" ht="45" x14ac:dyDescent="0.25">
      <c r="A27" s="27" t="s">
        <v>146</v>
      </c>
      <c r="B27" s="29" t="s">
        <v>102</v>
      </c>
      <c r="C27" s="39">
        <v>1</v>
      </c>
      <c r="D27" s="39" t="s">
        <v>22</v>
      </c>
      <c r="E27" s="28"/>
      <c r="F27" s="3">
        <f t="shared" si="0"/>
        <v>0</v>
      </c>
    </row>
    <row r="28" spans="1:6" ht="30" x14ac:dyDescent="0.25">
      <c r="A28" s="27" t="s">
        <v>147</v>
      </c>
      <c r="B28" s="29" t="s">
        <v>103</v>
      </c>
      <c r="C28" s="39">
        <v>1</v>
      </c>
      <c r="D28" s="39" t="s">
        <v>22</v>
      </c>
      <c r="E28" s="28"/>
      <c r="F28" s="3">
        <f t="shared" si="0"/>
        <v>0</v>
      </c>
    </row>
    <row r="29" spans="1:6" x14ac:dyDescent="0.25">
      <c r="A29" s="27" t="s">
        <v>148</v>
      </c>
      <c r="B29" s="29" t="s">
        <v>104</v>
      </c>
      <c r="C29" s="39">
        <v>2</v>
      </c>
      <c r="D29" s="39" t="s">
        <v>22</v>
      </c>
      <c r="E29" s="28"/>
      <c r="F29" s="3">
        <f t="shared" si="0"/>
        <v>0</v>
      </c>
    </row>
    <row r="30" spans="1:6" ht="30" x14ac:dyDescent="0.25">
      <c r="A30" s="27" t="s">
        <v>149</v>
      </c>
      <c r="B30" s="29" t="s">
        <v>105</v>
      </c>
      <c r="C30" s="39">
        <v>1</v>
      </c>
      <c r="D30" s="39" t="s">
        <v>22</v>
      </c>
      <c r="E30" s="28"/>
      <c r="F30" s="3">
        <f t="shared" si="0"/>
        <v>0</v>
      </c>
    </row>
    <row r="31" spans="1:6" ht="30" x14ac:dyDescent="0.25">
      <c r="A31" s="27" t="s">
        <v>150</v>
      </c>
      <c r="B31" s="29" t="s">
        <v>106</v>
      </c>
      <c r="C31" s="39">
        <v>1</v>
      </c>
      <c r="D31" s="39" t="s">
        <v>22</v>
      </c>
      <c r="E31" s="28"/>
      <c r="F31" s="3">
        <f t="shared" si="0"/>
        <v>0</v>
      </c>
    </row>
    <row r="32" spans="1:6" ht="30" x14ac:dyDescent="0.25">
      <c r="A32" s="27" t="s">
        <v>151</v>
      </c>
      <c r="B32" s="29" t="s">
        <v>107</v>
      </c>
      <c r="C32" s="39">
        <v>1</v>
      </c>
      <c r="D32" s="39" t="s">
        <v>22</v>
      </c>
      <c r="E32" s="28"/>
      <c r="F32" s="3">
        <f t="shared" si="0"/>
        <v>0</v>
      </c>
    </row>
    <row r="33" spans="1:6" ht="30" x14ac:dyDescent="0.25">
      <c r="A33" s="27" t="s">
        <v>152</v>
      </c>
      <c r="B33" s="29" t="s">
        <v>108</v>
      </c>
      <c r="C33" s="39">
        <v>1</v>
      </c>
      <c r="D33" s="39" t="s">
        <v>22</v>
      </c>
      <c r="E33" s="28"/>
      <c r="F33" s="3">
        <f t="shared" si="0"/>
        <v>0</v>
      </c>
    </row>
    <row r="34" spans="1:6" ht="45" x14ac:dyDescent="0.25">
      <c r="A34" s="27" t="s">
        <v>153</v>
      </c>
      <c r="B34" s="29" t="s">
        <v>109</v>
      </c>
      <c r="C34" s="39">
        <v>1</v>
      </c>
      <c r="D34" s="39" t="s">
        <v>22</v>
      </c>
      <c r="E34" s="28"/>
      <c r="F34" s="3">
        <f t="shared" si="0"/>
        <v>0</v>
      </c>
    </row>
    <row r="35" spans="1:6" ht="30" x14ac:dyDescent="0.25">
      <c r="A35" s="27" t="s">
        <v>154</v>
      </c>
      <c r="B35" s="29" t="s">
        <v>110</v>
      </c>
      <c r="C35" s="39">
        <v>1</v>
      </c>
      <c r="D35" s="39" t="s">
        <v>22</v>
      </c>
      <c r="E35" s="28"/>
      <c r="F35" s="3">
        <f t="shared" si="0"/>
        <v>0</v>
      </c>
    </row>
    <row r="36" spans="1:6" ht="30" x14ac:dyDescent="0.25">
      <c r="A36" s="27" t="s">
        <v>155</v>
      </c>
      <c r="B36" s="29" t="s">
        <v>111</v>
      </c>
      <c r="C36" s="39">
        <v>1</v>
      </c>
      <c r="D36" s="39" t="s">
        <v>22</v>
      </c>
      <c r="E36" s="28"/>
      <c r="F36" s="3">
        <f t="shared" si="0"/>
        <v>0</v>
      </c>
    </row>
    <row r="37" spans="1:6" ht="30" x14ac:dyDescent="0.25">
      <c r="A37" s="27" t="s">
        <v>156</v>
      </c>
      <c r="B37" s="29" t="s">
        <v>112</v>
      </c>
      <c r="C37" s="39">
        <v>1</v>
      </c>
      <c r="D37" s="39" t="s">
        <v>22</v>
      </c>
      <c r="E37" s="28"/>
      <c r="F37" s="3">
        <f t="shared" si="0"/>
        <v>0</v>
      </c>
    </row>
    <row r="38" spans="1:6" ht="105" x14ac:dyDescent="0.25">
      <c r="A38" s="27" t="s">
        <v>157</v>
      </c>
      <c r="B38" s="29" t="s">
        <v>113</v>
      </c>
      <c r="C38" s="39">
        <v>5</v>
      </c>
      <c r="D38" s="39" t="s">
        <v>22</v>
      </c>
      <c r="E38" s="28"/>
      <c r="F38" s="3">
        <f t="shared" si="0"/>
        <v>0</v>
      </c>
    </row>
    <row r="39" spans="1:6" ht="30" x14ac:dyDescent="0.25">
      <c r="A39" s="27" t="s">
        <v>158</v>
      </c>
      <c r="B39" s="29" t="s">
        <v>114</v>
      </c>
      <c r="C39" s="39">
        <v>5</v>
      </c>
      <c r="D39" s="39" t="s">
        <v>22</v>
      </c>
      <c r="E39" s="28"/>
      <c r="F39" s="3">
        <f t="shared" si="0"/>
        <v>0</v>
      </c>
    </row>
    <row r="40" spans="1:6" x14ac:dyDescent="0.25">
      <c r="A40" s="27" t="s">
        <v>159</v>
      </c>
      <c r="B40" s="29" t="s">
        <v>115</v>
      </c>
      <c r="C40" s="39">
        <v>1</v>
      </c>
      <c r="D40" s="39" t="s">
        <v>22</v>
      </c>
      <c r="E40" s="28"/>
      <c r="F40" s="3">
        <f t="shared" si="0"/>
        <v>0</v>
      </c>
    </row>
    <row r="41" spans="1:6" x14ac:dyDescent="0.25">
      <c r="A41" s="27" t="s">
        <v>160</v>
      </c>
      <c r="B41" s="29" t="s">
        <v>116</v>
      </c>
      <c r="C41" s="39">
        <v>1</v>
      </c>
      <c r="D41" s="39" t="s">
        <v>22</v>
      </c>
      <c r="E41" s="28"/>
      <c r="F41" s="3">
        <f t="shared" si="0"/>
        <v>0</v>
      </c>
    </row>
    <row r="42" spans="1:6" x14ac:dyDescent="0.25">
      <c r="A42" s="27" t="s">
        <v>161</v>
      </c>
      <c r="B42" s="29" t="s">
        <v>117</v>
      </c>
      <c r="C42" s="39">
        <v>1</v>
      </c>
      <c r="D42" s="39" t="s">
        <v>22</v>
      </c>
      <c r="E42" s="28"/>
      <c r="F42" s="3">
        <f t="shared" si="0"/>
        <v>0</v>
      </c>
    </row>
    <row r="43" spans="1:6" ht="30" x14ac:dyDescent="0.25">
      <c r="A43" s="27" t="s">
        <v>162</v>
      </c>
      <c r="B43" s="29" t="s">
        <v>118</v>
      </c>
      <c r="C43" s="39">
        <v>1</v>
      </c>
      <c r="D43" s="39" t="s">
        <v>22</v>
      </c>
      <c r="E43" s="28"/>
      <c r="F43" s="3">
        <f t="shared" si="0"/>
        <v>0</v>
      </c>
    </row>
    <row r="44" spans="1:6" ht="45" x14ac:dyDescent="0.25">
      <c r="A44" s="27" t="s">
        <v>163</v>
      </c>
      <c r="B44" s="29" t="s">
        <v>119</v>
      </c>
      <c r="C44" s="39">
        <v>1</v>
      </c>
      <c r="D44" s="39" t="s">
        <v>22</v>
      </c>
      <c r="E44" s="28"/>
      <c r="F44" s="3">
        <f t="shared" si="0"/>
        <v>0</v>
      </c>
    </row>
    <row r="45" spans="1:6" ht="45" x14ac:dyDescent="0.25">
      <c r="A45" s="27" t="s">
        <v>164</v>
      </c>
      <c r="B45" s="29" t="s">
        <v>120</v>
      </c>
      <c r="C45" s="39">
        <v>1</v>
      </c>
      <c r="D45" s="39" t="s">
        <v>22</v>
      </c>
      <c r="E45" s="28"/>
      <c r="F45" s="3">
        <f t="shared" si="0"/>
        <v>0</v>
      </c>
    </row>
    <row r="46" spans="1:6" ht="30" x14ac:dyDescent="0.25">
      <c r="A46" s="27" t="s">
        <v>165</v>
      </c>
      <c r="B46" s="29" t="s">
        <v>121</v>
      </c>
      <c r="C46" s="39">
        <v>1</v>
      </c>
      <c r="D46" s="39" t="s">
        <v>22</v>
      </c>
      <c r="E46" s="28"/>
      <c r="F46" s="3">
        <f t="shared" si="0"/>
        <v>0</v>
      </c>
    </row>
    <row r="47" spans="1:6" ht="30" x14ac:dyDescent="0.25">
      <c r="A47" s="27" t="s">
        <v>166</v>
      </c>
      <c r="B47" s="29" t="s">
        <v>122</v>
      </c>
      <c r="C47" s="39">
        <v>1</v>
      </c>
      <c r="D47" s="39" t="s">
        <v>22</v>
      </c>
      <c r="E47" s="28"/>
      <c r="F47" s="3">
        <f t="shared" si="0"/>
        <v>0</v>
      </c>
    </row>
    <row r="48" spans="1:6" ht="30" x14ac:dyDescent="0.25">
      <c r="A48" s="27" t="s">
        <v>167</v>
      </c>
      <c r="B48" s="29" t="s">
        <v>123</v>
      </c>
      <c r="C48" s="39">
        <v>2</v>
      </c>
      <c r="D48" s="39" t="s">
        <v>22</v>
      </c>
      <c r="E48" s="28"/>
      <c r="F48" s="3">
        <f t="shared" si="0"/>
        <v>0</v>
      </c>
    </row>
    <row r="49" spans="1:6" x14ac:dyDescent="0.25">
      <c r="A49" s="27" t="s">
        <v>168</v>
      </c>
      <c r="B49" s="29" t="s">
        <v>124</v>
      </c>
      <c r="C49" s="39">
        <v>1</v>
      </c>
      <c r="D49" s="39" t="s">
        <v>22</v>
      </c>
      <c r="E49" s="28"/>
      <c r="F49" s="3">
        <f t="shared" si="0"/>
        <v>0</v>
      </c>
    </row>
    <row r="50" spans="1:6" ht="30" x14ac:dyDescent="0.25">
      <c r="A50" s="27" t="s">
        <v>169</v>
      </c>
      <c r="B50" s="29" t="s">
        <v>125</v>
      </c>
      <c r="C50" s="39">
        <v>1</v>
      </c>
      <c r="D50" s="39" t="s">
        <v>22</v>
      </c>
      <c r="E50" s="28"/>
      <c r="F50" s="3">
        <f t="shared" si="0"/>
        <v>0</v>
      </c>
    </row>
    <row r="51" spans="1:6" ht="60" x14ac:dyDescent="0.25">
      <c r="A51" s="27" t="s">
        <v>170</v>
      </c>
      <c r="B51" s="29" t="s">
        <v>126</v>
      </c>
      <c r="C51" s="39">
        <v>1</v>
      </c>
      <c r="D51" s="39" t="s">
        <v>22</v>
      </c>
      <c r="E51" s="28"/>
      <c r="F51" s="3">
        <f t="shared" si="0"/>
        <v>0</v>
      </c>
    </row>
    <row r="52" spans="1:6" ht="30" x14ac:dyDescent="0.25">
      <c r="A52" s="27" t="s">
        <v>171</v>
      </c>
      <c r="B52" s="29" t="s">
        <v>127</v>
      </c>
      <c r="C52" s="39">
        <v>1</v>
      </c>
      <c r="D52" s="39" t="s">
        <v>22</v>
      </c>
      <c r="E52" s="28"/>
      <c r="F52" s="3">
        <f t="shared" si="0"/>
        <v>0</v>
      </c>
    </row>
    <row r="53" spans="1:6" x14ac:dyDescent="0.25">
      <c r="A53" s="40" t="s">
        <v>16</v>
      </c>
      <c r="B53" s="16" t="s">
        <v>76</v>
      </c>
      <c r="C53" s="41"/>
      <c r="D53" s="41"/>
      <c r="E53" s="41"/>
      <c r="F53" s="42"/>
    </row>
    <row r="54" spans="1:6" x14ac:dyDescent="0.25">
      <c r="A54" s="4" t="s">
        <v>77</v>
      </c>
      <c r="B54" s="5" t="s">
        <v>172</v>
      </c>
      <c r="C54" s="4">
        <v>20</v>
      </c>
      <c r="D54" s="4" t="s">
        <v>22</v>
      </c>
      <c r="E54" s="12"/>
      <c r="F54" s="3">
        <f t="shared" ref="F54:F57" si="1">+E54*C54</f>
        <v>0</v>
      </c>
    </row>
    <row r="55" spans="1:6" ht="30" x14ac:dyDescent="0.25">
      <c r="A55" s="4" t="s">
        <v>78</v>
      </c>
      <c r="B55" s="5" t="s">
        <v>173</v>
      </c>
      <c r="C55" s="4">
        <v>50</v>
      </c>
      <c r="D55" s="4" t="s">
        <v>81</v>
      </c>
      <c r="E55" s="12"/>
      <c r="F55" s="3">
        <f t="shared" si="1"/>
        <v>0</v>
      </c>
    </row>
    <row r="56" spans="1:6" ht="30" x14ac:dyDescent="0.25">
      <c r="A56" s="4" t="s">
        <v>176</v>
      </c>
      <c r="B56" s="5" t="s">
        <v>174</v>
      </c>
      <c r="C56" s="4">
        <v>10</v>
      </c>
      <c r="D56" s="4" t="s">
        <v>81</v>
      </c>
      <c r="E56" s="12"/>
      <c r="F56" s="3">
        <f t="shared" si="1"/>
        <v>0</v>
      </c>
    </row>
    <row r="57" spans="1:6" ht="30" x14ac:dyDescent="0.25">
      <c r="A57" s="4" t="s">
        <v>177</v>
      </c>
      <c r="B57" s="5" t="s">
        <v>175</v>
      </c>
      <c r="C57" s="4">
        <v>10</v>
      </c>
      <c r="D57" s="4" t="s">
        <v>81</v>
      </c>
      <c r="E57" s="12"/>
      <c r="F57" s="3">
        <f t="shared" si="1"/>
        <v>0</v>
      </c>
    </row>
    <row r="58" spans="1:6" x14ac:dyDescent="0.25">
      <c r="A58" s="22" t="s">
        <v>8</v>
      </c>
      <c r="B58" s="23"/>
      <c r="C58" s="23"/>
      <c r="D58" s="23"/>
      <c r="E58" s="24"/>
      <c r="F58" s="1">
        <f>ROUND(SUM(F7:F57),2)</f>
        <v>0</v>
      </c>
    </row>
    <row r="59" spans="1:6" x14ac:dyDescent="0.25">
      <c r="A59" s="22" t="s">
        <v>9</v>
      </c>
      <c r="B59" s="23"/>
      <c r="C59" s="23"/>
      <c r="D59" s="23"/>
      <c r="E59" s="24"/>
      <c r="F59" s="1">
        <f>F58*0.21</f>
        <v>0</v>
      </c>
    </row>
    <row r="60" spans="1:6" x14ac:dyDescent="0.25">
      <c r="A60" s="22" t="s">
        <v>10</v>
      </c>
      <c r="B60" s="23"/>
      <c r="C60" s="23"/>
      <c r="D60" s="23"/>
      <c r="E60" s="24"/>
      <c r="F60" s="1">
        <f>F58+F59</f>
        <v>0</v>
      </c>
    </row>
    <row r="61" spans="1:6" x14ac:dyDescent="0.25">
      <c r="A61" s="21" t="s">
        <v>11</v>
      </c>
      <c r="B61" s="21"/>
      <c r="C61" s="21"/>
      <c r="D61" s="21"/>
      <c r="E61" s="21"/>
      <c r="F61" s="21"/>
    </row>
    <row r="62" spans="1:6" x14ac:dyDescent="0.25">
      <c r="A62" s="20" t="s">
        <v>12</v>
      </c>
      <c r="B62" s="20"/>
      <c r="C62" s="20"/>
      <c r="D62" s="20"/>
      <c r="E62" s="20"/>
      <c r="F62" s="20"/>
    </row>
    <row r="63" spans="1:6" x14ac:dyDescent="0.25">
      <c r="A63" s="20" t="s">
        <v>13</v>
      </c>
      <c r="B63" s="20"/>
      <c r="C63" s="20"/>
      <c r="D63" s="20"/>
      <c r="E63" s="20"/>
      <c r="F63" s="20"/>
    </row>
    <row r="64" spans="1:6" ht="43.5" customHeight="1" x14ac:dyDescent="0.3">
      <c r="A64" s="19" t="s">
        <v>14</v>
      </c>
      <c r="B64" s="19"/>
      <c r="C64" s="19"/>
      <c r="D64" s="19"/>
      <c r="E64" s="19"/>
      <c r="F64" s="19"/>
    </row>
  </sheetData>
  <mergeCells count="12">
    <mergeCell ref="A1:F1"/>
    <mergeCell ref="A2:F2"/>
    <mergeCell ref="A3:F3"/>
    <mergeCell ref="B6:F6"/>
    <mergeCell ref="A64:F64"/>
    <mergeCell ref="A62:F62"/>
    <mergeCell ref="A61:F61"/>
    <mergeCell ref="A63:F63"/>
    <mergeCell ref="A58:E58"/>
    <mergeCell ref="A59:E59"/>
    <mergeCell ref="A60:E60"/>
    <mergeCell ref="B53:F5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14" ma:contentTypeDescription="Create a new document." ma:contentTypeScope="" ma:versionID="d56221c119745be0cc415c4d7d9aa5ab">
  <xsd:schema xmlns:xsd="http://www.w3.org/2001/XMLSchema" xmlns:xs="http://www.w3.org/2001/XMLSchema" xmlns:p="http://schemas.microsoft.com/office/2006/metadata/properties" xmlns:ns2="99d0408b-8311-495b-85d1-8ab2a7a8f309" xmlns:ns3="792cc0e5-78ed-4bf2-9e00-f1b9f65a553d" targetNamespace="http://schemas.microsoft.com/office/2006/metadata/properties" ma:root="true" ma:fieldsID="6813fe11eab67c4309f000787b332fab" ns2:_="" ns3:_=""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4C9E1D-93FD-4184-9D74-88F53B5E42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d0408b-8311-495b-85d1-8ab2a7a8f309"/>
    <ds:schemaRef ds:uri="792cc0e5-78ed-4bf2-9e00-f1b9f65a5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4CF246-CEDD-4887-A39C-19C265BEE1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6E4C0D-3D51-418C-9A8E-C782BF1875D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 pirkimo dalis KUN</vt:lpstr>
      <vt:lpstr>II pirkimo dalis PLQ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Dovilė Klišauskienė</dc:creator>
  <cp:keywords/>
  <dc:description/>
  <cp:lastModifiedBy>Inga Liepė</cp:lastModifiedBy>
  <cp:revision/>
  <dcterms:created xsi:type="dcterms:W3CDTF">2021-09-15T14:52:51Z</dcterms:created>
  <dcterms:modified xsi:type="dcterms:W3CDTF">2025-11-13T11:44:30Z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f8b785-88cf-4cde-9f19-655d15068a21_Enabled">
    <vt:lpwstr>True</vt:lpwstr>
  </property>
  <property fmtid="{D5CDD505-2E9C-101B-9397-08002B2CF9AE}" pid="3" name="MSIP_Label_57f8b785-88cf-4cde-9f19-655d15068a21_SiteId">
    <vt:lpwstr>d920b0a3-f4e5-4e0b-85a4-54e4d7dc3fb9</vt:lpwstr>
  </property>
  <property fmtid="{D5CDD505-2E9C-101B-9397-08002B2CF9AE}" pid="4" name="MSIP_Label_57f8b785-88cf-4cde-9f19-655d15068a21_Owner">
    <vt:lpwstr>dklisau@ltou.lt</vt:lpwstr>
  </property>
  <property fmtid="{D5CDD505-2E9C-101B-9397-08002B2CF9AE}" pid="5" name="MSIP_Label_57f8b785-88cf-4cde-9f19-655d15068a21_SetDate">
    <vt:lpwstr>2021-09-15T15:33:42.8094100Z</vt:lpwstr>
  </property>
  <property fmtid="{D5CDD505-2E9C-101B-9397-08002B2CF9AE}" pid="6" name="MSIP_Label_57f8b785-88cf-4cde-9f19-655d15068a21_Name">
    <vt:lpwstr>Vieša</vt:lpwstr>
  </property>
  <property fmtid="{D5CDD505-2E9C-101B-9397-08002B2CF9AE}" pid="7" name="MSIP_Label_57f8b785-88cf-4cde-9f19-655d15068a21_Application">
    <vt:lpwstr>Microsoft Azure Information Protection</vt:lpwstr>
  </property>
  <property fmtid="{D5CDD505-2E9C-101B-9397-08002B2CF9AE}" pid="8" name="MSIP_Label_57f8b785-88cf-4cde-9f19-655d15068a21_Extended_MSFT_Method">
    <vt:lpwstr>Automatic</vt:lpwstr>
  </property>
  <property fmtid="{D5CDD505-2E9C-101B-9397-08002B2CF9AE}" pid="9" name="Sensitivity">
    <vt:lpwstr>Vieša</vt:lpwstr>
  </property>
  <property fmtid="{D5CDD505-2E9C-101B-9397-08002B2CF9AE}" pid="10" name="ContentTypeId">
    <vt:lpwstr>0x010100ED2A6C4708C64B4EAE917A5481687AFF</vt:lpwstr>
  </property>
</Properties>
</file>